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79A1262C-4D2B-2346-8739-56A9C59F160F}" xr6:coauthVersionLast="47" xr6:coauthVersionMax="47" xr10:uidLastSave="{E87EE178-24E5-544B-A627-ABB83127F2E0}"/>
  <bookViews>
    <workbookView xWindow="0" yWindow="500" windowWidth="28800" windowHeight="1642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1" i="1" l="1"/>
  <c r="O82" i="1"/>
  <c r="M83" i="1"/>
  <c r="I7" i="1"/>
  <c r="G7" i="1" s="1"/>
  <c r="G9" i="1" l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<sst xmlns="http://schemas.openxmlformats.org/spreadsheetml/2006/main" count="12" uniqueCount="12">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</sst>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714375</xdr:colOff>
      <xdr:row>65</xdr:row>
      <xdr:rowOff>63500</xdr:rowOff>
    </xdr:from>
    <xdr:to>
      <xdr:col>14</xdr:col>
      <xdr:colOff>723900</xdr:colOff>
      <xdr:row>101</xdr:row>
      <xdr:rowOff>47473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D494C9ED-1684-63B5-AD35-95B87B48C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02563" y="13477875"/>
          <a:ext cx="7772400" cy="7413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O83"/>
  <sheetViews>
    <sheetView tabSelected="1" topLeftCell="G63" zoomScale="160" workbookViewId="0">
      <selection activeCell="P70" sqref="P70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  <col min="13" max="13" width="13.83203125" bestFit="1" customWidth="1"/>
  </cols>
  <sheetData>
    <row r="4" spans="6:10">
      <c r="I4" t="s">
        <v>9</v>
      </c>
      <c r="J4">
        <v>108.5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151094153.2906</v>
      </c>
      <c r="H7" s="7">
        <v>129395086</v>
      </c>
      <c r="I7">
        <f>J5*J4</f>
        <v>19124861</v>
      </c>
    </row>
    <row r="8" spans="6:10">
      <c r="F8" t="s">
        <v>1</v>
      </c>
      <c r="G8">
        <v>1.1346000000000001</v>
      </c>
      <c r="H8" s="2"/>
      <c r="J8" t="s">
        <v>8</v>
      </c>
    </row>
    <row r="9" spans="6:10">
      <c r="F9" t="s">
        <v>2</v>
      </c>
      <c r="G9" s="3">
        <f>G7/G8</f>
        <v>133169534.01251543</v>
      </c>
      <c r="H9" s="2"/>
    </row>
    <row r="10" spans="6:10">
      <c r="F10" t="s">
        <v>3</v>
      </c>
      <c r="G10" s="4">
        <v>1147366.01</v>
      </c>
      <c r="H10" s="2"/>
    </row>
    <row r="11" spans="6:10">
      <c r="F11" t="s">
        <v>7</v>
      </c>
      <c r="G11" s="4">
        <v>-28000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134288900.02251542</v>
      </c>
      <c r="H13" s="2"/>
      <c r="I13" s="5"/>
    </row>
    <row r="14" spans="6:10">
      <c r="F14" t="s">
        <v>11</v>
      </c>
      <c r="G14" s="7">
        <v>134061328.21365599</v>
      </c>
      <c r="H14" s="2"/>
      <c r="J14" s="3"/>
    </row>
    <row r="15" spans="6:10">
      <c r="F15" t="s">
        <v>5</v>
      </c>
      <c r="G15" s="1">
        <f>G13/G14-1</f>
        <v>1.6975201714899413E-3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  <row r="81" spans="13:15">
      <c r="M81">
        <v>167569981.5</v>
      </c>
      <c r="N81">
        <f>M81+857213-190000</f>
        <v>168237194.5</v>
      </c>
    </row>
    <row r="82" spans="13:15">
      <c r="M82" s="7">
        <v>167899277.94999999</v>
      </c>
      <c r="O82">
        <f>N81/M82*100</f>
        <v>100.20126146706876</v>
      </c>
    </row>
    <row r="83" spans="13:15">
      <c r="M83" s="7">
        <f>M81-M82</f>
        <v>-329296.44999998808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4" ma:contentTypeDescription="Luo uusi asiakirja." ma:contentTypeScope="" ma:versionID="e20382cd06b956f376b87ee81b5fcb86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0a83f59090daf4f875e9836a636d7f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69A263-4A84-4179-A874-69F7D18D9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c5de988d-6923-4f6b-a43f-2c58cedd48df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8d7f15c9-f565-407b-a8f7-533c7d4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2025-05-23T09:24:02Z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